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My Drive\TEMPOS\Komerciala\a projektne naloge\PN poplavna varnost Občina Cerklje\reducirana opcija za nov razpis\a oddaja na občino\"/>
    </mc:Choice>
  </mc:AlternateContent>
  <xr:revisionPtr revIDLastSave="0" documentId="13_ncr:1_{DA471822-59AD-4AF3-9712-691051F6391C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pecifikacija ponudbene cene" sheetId="1" r:id="rId1"/>
    <sheet name="Priloga 1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4" i="1"/>
  <c r="F12" i="1"/>
  <c r="F13" i="1"/>
  <c r="F16" i="1"/>
  <c r="F11" i="1"/>
  <c r="F17" i="1"/>
  <c r="F18" i="1"/>
  <c r="F10" i="1"/>
  <c r="D14" i="4" l="1"/>
  <c r="E14" i="4" s="1"/>
  <c r="D13" i="4"/>
  <c r="E13" i="4" s="1"/>
  <c r="D12" i="4"/>
  <c r="E12" i="4" s="1"/>
  <c r="D11" i="4"/>
  <c r="E11" i="4" s="1"/>
  <c r="D10" i="4"/>
  <c r="E10" i="4" s="1"/>
  <c r="F19" i="1" l="1"/>
  <c r="F20" i="1" s="1"/>
  <c r="F21" i="1" l="1"/>
</calcChain>
</file>

<file path=xl/sharedStrings.xml><?xml version="1.0" encoding="utf-8"?>
<sst xmlns="http://schemas.openxmlformats.org/spreadsheetml/2006/main" count="44" uniqueCount="36">
  <si>
    <t>Podrobnejši opis del je zajet v Projektni nalogi!</t>
  </si>
  <si>
    <t>Vsebina</t>
  </si>
  <si>
    <t>Ponudbena cena (brez DDV)</t>
  </si>
  <si>
    <t>Količina</t>
  </si>
  <si>
    <t>Enota mere</t>
  </si>
  <si>
    <t>Cena za enoto</t>
  </si>
  <si>
    <t>Materialni stroški, vse zahteve iz projektne naloge ter vsi ostali stroški morajo biti upoštevani v enotnih cenah postavk specifikacije!</t>
  </si>
  <si>
    <t>DDV (22%):</t>
  </si>
  <si>
    <t>SKUPAJ z DDV:</t>
  </si>
  <si>
    <t>komplet</t>
  </si>
  <si>
    <t>Cenik efektivnih ur po kvalifikaciji</t>
  </si>
  <si>
    <t>Kvalifikacija</t>
  </si>
  <si>
    <t>količina</t>
  </si>
  <si>
    <t>DDV v EUR</t>
  </si>
  <si>
    <t>Cena za enoto 
(v EUR z DDV)</t>
  </si>
  <si>
    <t>vodja projekta</t>
  </si>
  <si>
    <t xml:space="preserve">pooblaščeni inženir </t>
  </si>
  <si>
    <t>strokovnjak druge stroke</t>
  </si>
  <si>
    <t>inženir - sodelavec</t>
  </si>
  <si>
    <t>administrator</t>
  </si>
  <si>
    <t xml:space="preserve">Cena za enoto 
(v EUR brez DDV) </t>
  </si>
  <si>
    <t>PRILOGA 2</t>
  </si>
  <si>
    <t>Vrednost pogodbenih del je fiksna in znaša:</t>
  </si>
  <si>
    <t>POPIS DEL ZA: Izdelava strokovnih podlag in analiz, potrebnih za pripravo OPPN-O skupnega pomena za suhi zadrževalnik Doblič, Ušica ter ostale ureditve, ki so potrebne na območju Občine Cerklje na Gorenjskem</t>
  </si>
  <si>
    <t>Popis in prikaz obstoječega stanja</t>
  </si>
  <si>
    <t>Okoljsko poročilo</t>
  </si>
  <si>
    <t>SKUPAJ brez DDV:</t>
  </si>
  <si>
    <t>Izdelava strokovnih podlag in analiz, potrebnih za pripravo OPPN-O skupnega pomena za suhi zadrževalnik Doblič, Ušica ter ostale ureditve, ki so potrebne na območju Občine Cerklje na Gorenjskem</t>
  </si>
  <si>
    <t>Idejna zasnova (IDZ) za celotno obravnavano območe</t>
  </si>
  <si>
    <t>Novelacija hidroloških izhodišč</t>
  </si>
  <si>
    <t>PONUDBENI PREDRAČUN</t>
  </si>
  <si>
    <t>Krajinska zasnova (samo območje zadrževalnikov)</t>
  </si>
  <si>
    <t>Geodetski načrt vodotokov na obravnavanem območju</t>
  </si>
  <si>
    <t>Hidrološko hidravlična študija</t>
  </si>
  <si>
    <t>Preliminarna geološko-hidrogeološka študija z omejenim obsegom raziskav na območju zadrževalnikov</t>
  </si>
  <si>
    <t>Hidromorfološka študija (poenostavljena metoda)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</si>
</sst>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81C7F7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6" xfId="0" applyFont="1" applyBorder="1"/>
    <xf numFmtId="4" fontId="1" fillId="0" borderId="0" xfId="0" applyNumberFormat="1" applyFont="1"/>
    <xf numFmtId="4" fontId="1" fillId="0" borderId="11" xfId="0" applyNumberFormat="1" applyFont="1" applyBorder="1"/>
    <xf numFmtId="0" fontId="5" fillId="2" borderId="12" xfId="0" applyFont="1" applyFill="1" applyBorder="1" applyAlignment="1">
      <alignment horizontal="center" vertical="center"/>
    </xf>
    <xf numFmtId="4" fontId="1" fillId="0" borderId="7" xfId="0" applyNumberFormat="1" applyFont="1" applyBorder="1"/>
    <xf numFmtId="0" fontId="4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49" fontId="4" fillId="0" borderId="6" xfId="0" applyNumberFormat="1" applyFont="1" applyBorder="1"/>
    <xf numFmtId="0" fontId="5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4" fontId="1" fillId="0" borderId="4" xfId="0" applyNumberFormat="1" applyFont="1" applyBorder="1"/>
    <xf numFmtId="4" fontId="3" fillId="2" borderId="13" xfId="0" applyNumberFormat="1" applyFont="1" applyFill="1" applyBorder="1"/>
    <xf numFmtId="4" fontId="5" fillId="2" borderId="13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right" vertical="center" wrapText="1"/>
    </xf>
    <xf numFmtId="4" fontId="3" fillId="0" borderId="13" xfId="0" applyNumberFormat="1" applyFont="1" applyBorder="1"/>
    <xf numFmtId="49" fontId="2" fillId="0" borderId="0" xfId="0" applyNumberFormat="1" applyFont="1"/>
    <xf numFmtId="49" fontId="4" fillId="0" borderId="0" xfId="0" applyNumberFormat="1" applyFont="1"/>
    <xf numFmtId="4" fontId="8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right"/>
    </xf>
    <xf numFmtId="49" fontId="3" fillId="2" borderId="8" xfId="0" applyNumberFormat="1" applyFont="1" applyFill="1" applyBorder="1" applyAlignment="1">
      <alignment horizontal="right"/>
    </xf>
    <xf numFmtId="49" fontId="3" fillId="2" borderId="9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49" fontId="3" fillId="0" borderId="14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0" fontId="5" fillId="0" borderId="0" xfId="0" applyFont="1" applyAlignment="1">
      <alignment horizontal="left" vertical="center" wrapText="1"/>
    </xf>
  </cellXfs>
  <cellStyles count="2">
    <cellStyle name="Navadno 13" xfId="1" xr:uid="{7E57D8D8-0A57-40F1-8162-83284B3A3C7D}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4"/>
  <sheetViews>
    <sheetView tabSelected="1" zoomScaleNormal="100" workbookViewId="0">
      <selection activeCell="E10" sqref="E10:E18"/>
    </sheetView>
  </sheetViews>
  <sheetFormatPr defaultColWidth="9.140625" defaultRowHeight="14.25" x14ac:dyDescent="0.2"/>
  <cols>
    <col min="1" max="1" width="9.140625" style="15"/>
    <col min="2" max="2" width="54.5703125" style="2" customWidth="1"/>
    <col min="3" max="3" width="9.140625" style="2"/>
    <col min="4" max="4" width="15.85546875" style="2" customWidth="1"/>
    <col min="5" max="5" width="15.140625" style="2" customWidth="1"/>
    <col min="6" max="6" width="19.42578125" style="8" customWidth="1"/>
    <col min="7" max="16384" width="9.140625" style="2"/>
  </cols>
  <sheetData>
    <row r="1" spans="1:6" ht="22.5" customHeight="1" x14ac:dyDescent="0.25">
      <c r="A1" s="44" t="s">
        <v>30</v>
      </c>
      <c r="B1" s="45"/>
      <c r="C1" s="6"/>
      <c r="D1" s="6"/>
      <c r="E1" s="6"/>
      <c r="F1" s="31"/>
    </row>
    <row r="2" spans="1:6" x14ac:dyDescent="0.2">
      <c r="A2" s="13"/>
      <c r="F2" s="9"/>
    </row>
    <row r="3" spans="1:6" x14ac:dyDescent="0.2">
      <c r="A3" s="13"/>
      <c r="F3" s="9"/>
    </row>
    <row r="4" spans="1:6" x14ac:dyDescent="0.2">
      <c r="A4" s="17" t="s">
        <v>22</v>
      </c>
      <c r="F4" s="9"/>
    </row>
    <row r="5" spans="1:6" ht="15" thickBot="1" x14ac:dyDescent="0.25">
      <c r="A5" s="13"/>
      <c r="F5" s="9"/>
    </row>
    <row r="6" spans="1:6" ht="29.25" customHeight="1" x14ac:dyDescent="0.25">
      <c r="A6" s="46" t="s">
        <v>23</v>
      </c>
      <c r="B6" s="47"/>
      <c r="C6" s="47"/>
      <c r="D6" s="47"/>
      <c r="E6" s="47"/>
      <c r="F6" s="48"/>
    </row>
    <row r="7" spans="1:6" ht="15" x14ac:dyDescent="0.25">
      <c r="A7" s="14"/>
      <c r="F7" s="9"/>
    </row>
    <row r="8" spans="1:6" ht="15" x14ac:dyDescent="0.25">
      <c r="A8" s="14"/>
      <c r="F8" s="9"/>
    </row>
    <row r="9" spans="1:6" s="4" customFormat="1" ht="31.35" customHeight="1" x14ac:dyDescent="0.25">
      <c r="A9" s="10"/>
      <c r="B9" s="5" t="s">
        <v>1</v>
      </c>
      <c r="C9" s="5" t="s">
        <v>3</v>
      </c>
      <c r="D9" s="5" t="s">
        <v>4</v>
      </c>
      <c r="E9" s="5" t="s">
        <v>5</v>
      </c>
      <c r="F9" s="33" t="s">
        <v>2</v>
      </c>
    </row>
    <row r="10" spans="1:6" s="4" customFormat="1" ht="15" customHeight="1" x14ac:dyDescent="0.25">
      <c r="A10" s="34">
        <v>1</v>
      </c>
      <c r="B10" s="12" t="s">
        <v>24</v>
      </c>
      <c r="C10" s="16">
        <v>1</v>
      </c>
      <c r="D10" s="16" t="s">
        <v>9</v>
      </c>
      <c r="E10" s="18"/>
      <c r="F10" s="35">
        <f t="shared" ref="F10:F18" si="0">C10*E10</f>
        <v>0</v>
      </c>
    </row>
    <row r="11" spans="1:6" s="4" customFormat="1" ht="15" customHeight="1" x14ac:dyDescent="0.25">
      <c r="A11" s="34">
        <v>2</v>
      </c>
      <c r="B11" s="12" t="s">
        <v>32</v>
      </c>
      <c r="C11" s="16">
        <v>1</v>
      </c>
      <c r="D11" s="16" t="s">
        <v>9</v>
      </c>
      <c r="E11" s="39"/>
      <c r="F11" s="35">
        <f t="shared" ref="F11:F12" si="1">C11*E11</f>
        <v>0</v>
      </c>
    </row>
    <row r="12" spans="1:6" s="4" customFormat="1" ht="15" customHeight="1" x14ac:dyDescent="0.25">
      <c r="A12" s="34">
        <v>3</v>
      </c>
      <c r="B12" s="12" t="s">
        <v>29</v>
      </c>
      <c r="C12" s="16">
        <v>1</v>
      </c>
      <c r="D12" s="16" t="s">
        <v>9</v>
      </c>
      <c r="E12" s="18"/>
      <c r="F12" s="35">
        <f t="shared" si="1"/>
        <v>0</v>
      </c>
    </row>
    <row r="13" spans="1:6" s="4" customFormat="1" ht="27.75" customHeight="1" x14ac:dyDescent="0.25">
      <c r="A13" s="34">
        <v>4</v>
      </c>
      <c r="B13" s="40" t="s">
        <v>34</v>
      </c>
      <c r="C13" s="16">
        <v>1</v>
      </c>
      <c r="D13" s="16" t="s">
        <v>9</v>
      </c>
      <c r="E13" s="18"/>
      <c r="F13" s="35">
        <f t="shared" si="0"/>
        <v>0</v>
      </c>
    </row>
    <row r="14" spans="1:6" s="4" customFormat="1" ht="15" customHeight="1" x14ac:dyDescent="0.25">
      <c r="A14" s="34">
        <v>5</v>
      </c>
      <c r="B14" s="12" t="s">
        <v>33</v>
      </c>
      <c r="C14" s="16">
        <v>1</v>
      </c>
      <c r="D14" s="16" t="s">
        <v>9</v>
      </c>
      <c r="E14" s="18"/>
      <c r="F14" s="35">
        <f t="shared" si="0"/>
        <v>0</v>
      </c>
    </row>
    <row r="15" spans="1:6" s="4" customFormat="1" ht="15" customHeight="1" x14ac:dyDescent="0.25">
      <c r="A15" s="34">
        <v>6</v>
      </c>
      <c r="B15" s="12" t="s">
        <v>35</v>
      </c>
      <c r="C15" s="16">
        <v>1</v>
      </c>
      <c r="D15" s="16" t="s">
        <v>9</v>
      </c>
      <c r="E15" s="39"/>
      <c r="F15" s="35">
        <f t="shared" si="0"/>
        <v>0</v>
      </c>
    </row>
    <row r="16" spans="1:6" s="4" customFormat="1" ht="15" customHeight="1" x14ac:dyDescent="0.25">
      <c r="A16" s="34">
        <v>7</v>
      </c>
      <c r="B16" s="12" t="s">
        <v>28</v>
      </c>
      <c r="C16" s="16">
        <v>1</v>
      </c>
      <c r="D16" s="16" t="s">
        <v>9</v>
      </c>
      <c r="E16" s="39"/>
      <c r="F16" s="35">
        <f t="shared" si="0"/>
        <v>0</v>
      </c>
    </row>
    <row r="17" spans="1:6" s="4" customFormat="1" ht="15" customHeight="1" x14ac:dyDescent="0.25">
      <c r="A17" s="34">
        <v>8</v>
      </c>
      <c r="B17" s="12" t="s">
        <v>31</v>
      </c>
      <c r="C17" s="16">
        <v>1</v>
      </c>
      <c r="D17" s="16" t="s">
        <v>9</v>
      </c>
      <c r="E17" s="39"/>
      <c r="F17" s="35">
        <f t="shared" si="0"/>
        <v>0</v>
      </c>
    </row>
    <row r="18" spans="1:6" s="4" customFormat="1" ht="15" customHeight="1" x14ac:dyDescent="0.25">
      <c r="A18" s="34">
        <v>9</v>
      </c>
      <c r="B18" s="12" t="s">
        <v>25</v>
      </c>
      <c r="C18" s="16">
        <v>1</v>
      </c>
      <c r="D18" s="16" t="s">
        <v>9</v>
      </c>
      <c r="E18" s="39"/>
      <c r="F18" s="35">
        <f t="shared" si="0"/>
        <v>0</v>
      </c>
    </row>
    <row r="19" spans="1:6" s="29" customFormat="1" ht="15" x14ac:dyDescent="0.25">
      <c r="A19" s="41" t="s">
        <v>26</v>
      </c>
      <c r="B19" s="42"/>
      <c r="C19" s="42"/>
      <c r="D19" s="42"/>
      <c r="E19" s="43"/>
      <c r="F19" s="32">
        <f>SUM(F10:F18)</f>
        <v>0</v>
      </c>
    </row>
    <row r="20" spans="1:6" s="29" customFormat="1" ht="15" x14ac:dyDescent="0.25">
      <c r="A20" s="49" t="s">
        <v>7</v>
      </c>
      <c r="B20" s="50"/>
      <c r="C20" s="50"/>
      <c r="D20" s="50"/>
      <c r="E20" s="51"/>
      <c r="F20" s="36">
        <f>F19*0.22</f>
        <v>0</v>
      </c>
    </row>
    <row r="21" spans="1:6" s="29" customFormat="1" ht="15" x14ac:dyDescent="0.25">
      <c r="A21" s="41" t="s">
        <v>8</v>
      </c>
      <c r="B21" s="42"/>
      <c r="C21" s="42"/>
      <c r="D21" s="42"/>
      <c r="E21" s="43"/>
      <c r="F21" s="32">
        <f>F19+F20</f>
        <v>0</v>
      </c>
    </row>
    <row r="22" spans="1:6" x14ac:dyDescent="0.2">
      <c r="A22" s="13"/>
      <c r="B22" s="37"/>
      <c r="F22" s="9"/>
    </row>
    <row r="23" spans="1:6" x14ac:dyDescent="0.2">
      <c r="A23" s="19" t="s">
        <v>0</v>
      </c>
      <c r="B23" s="38"/>
      <c r="F23" s="9"/>
    </row>
    <row r="24" spans="1:6" ht="15" thickBot="1" x14ac:dyDescent="0.25">
      <c r="A24" s="20" t="s">
        <v>6</v>
      </c>
      <c r="B24" s="21"/>
      <c r="C24" s="7"/>
      <c r="D24" s="7"/>
      <c r="E24" s="7"/>
      <c r="F24" s="11"/>
    </row>
    <row r="25" spans="1:6" x14ac:dyDescent="0.2">
      <c r="B25" s="3"/>
    </row>
    <row r="26" spans="1:6" x14ac:dyDescent="0.2">
      <c r="B26" s="3"/>
    </row>
    <row r="27" spans="1:6" x14ac:dyDescent="0.2">
      <c r="B27" s="3"/>
    </row>
    <row r="28" spans="1:6" x14ac:dyDescent="0.2">
      <c r="B28" s="3"/>
    </row>
    <row r="29" spans="1:6" x14ac:dyDescent="0.2">
      <c r="B29" s="3"/>
    </row>
    <row r="30" spans="1:6" x14ac:dyDescent="0.2">
      <c r="B30" s="3"/>
    </row>
    <row r="31" spans="1:6" x14ac:dyDescent="0.2">
      <c r="B31" s="3"/>
    </row>
    <row r="32" spans="1:6" x14ac:dyDescent="0.2">
      <c r="B32" s="3"/>
    </row>
    <row r="33" spans="2:2" x14ac:dyDescent="0.2">
      <c r="B33" s="1"/>
    </row>
    <row r="34" spans="2:2" x14ac:dyDescent="0.2">
      <c r="B34" s="1"/>
    </row>
  </sheetData>
  <mergeCells count="5">
    <mergeCell ref="A21:E21"/>
    <mergeCell ref="A1:B1"/>
    <mergeCell ref="A6:F6"/>
    <mergeCell ref="A19:E19"/>
    <mergeCell ref="A20:E20"/>
  </mergeCells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5"/>
  <sheetViews>
    <sheetView workbookViewId="0">
      <selection activeCell="I11" sqref="I11"/>
    </sheetView>
  </sheetViews>
  <sheetFormatPr defaultRowHeight="15" x14ac:dyDescent="0.25"/>
  <cols>
    <col min="1" max="1" width="21.42578125" customWidth="1"/>
    <col min="2" max="2" width="13.140625" customWidth="1"/>
    <col min="3" max="3" width="16.140625" customWidth="1"/>
    <col min="4" max="4" width="12.5703125" customWidth="1"/>
    <col min="5" max="5" width="14.5703125" customWidth="1"/>
  </cols>
  <sheetData>
    <row r="1" spans="1:5" x14ac:dyDescent="0.25">
      <c r="A1" s="30" t="s">
        <v>21</v>
      </c>
    </row>
    <row r="3" spans="1:5" ht="43.7" customHeight="1" x14ac:dyDescent="0.25">
      <c r="A3" s="52" t="s">
        <v>27</v>
      </c>
      <c r="B3" s="52"/>
      <c r="C3" s="52"/>
      <c r="D3" s="52"/>
      <c r="E3" s="52"/>
    </row>
    <row r="8" spans="1:5" ht="51" customHeight="1" thickBot="1" x14ac:dyDescent="0.3">
      <c r="A8" s="22" t="s">
        <v>10</v>
      </c>
      <c r="B8" s="22"/>
    </row>
    <row r="9" spans="1:5" ht="47.25" customHeight="1" thickBot="1" x14ac:dyDescent="0.3">
      <c r="A9" s="23" t="s">
        <v>11</v>
      </c>
      <c r="B9" s="24" t="s">
        <v>12</v>
      </c>
      <c r="C9" s="24" t="s">
        <v>20</v>
      </c>
      <c r="D9" s="24" t="s">
        <v>13</v>
      </c>
      <c r="E9" s="25" t="s">
        <v>14</v>
      </c>
    </row>
    <row r="10" spans="1:5" ht="15.75" thickBot="1" x14ac:dyDescent="0.3">
      <c r="A10" s="26" t="s">
        <v>15</v>
      </c>
      <c r="B10" s="27">
        <v>1</v>
      </c>
      <c r="C10" s="28"/>
      <c r="D10" s="28">
        <f>C10*0.22</f>
        <v>0</v>
      </c>
      <c r="E10" s="28">
        <f>C10+D10</f>
        <v>0</v>
      </c>
    </row>
    <row r="11" spans="1:5" ht="15.75" thickBot="1" x14ac:dyDescent="0.3">
      <c r="A11" s="26" t="s">
        <v>16</v>
      </c>
      <c r="B11" s="27">
        <v>1</v>
      </c>
      <c r="C11" s="28"/>
      <c r="D11" s="28">
        <f t="shared" ref="D11:D14" si="0">C11*0.22</f>
        <v>0</v>
      </c>
      <c r="E11" s="28">
        <f t="shared" ref="E11:E14" si="1">C11+D11</f>
        <v>0</v>
      </c>
    </row>
    <row r="12" spans="1:5" ht="26.25" thickBot="1" x14ac:dyDescent="0.3">
      <c r="A12" s="26" t="s">
        <v>17</v>
      </c>
      <c r="B12" s="27">
        <v>1</v>
      </c>
      <c r="C12" s="28"/>
      <c r="D12" s="28">
        <f t="shared" si="0"/>
        <v>0</v>
      </c>
      <c r="E12" s="28">
        <f t="shared" si="1"/>
        <v>0</v>
      </c>
    </row>
    <row r="13" spans="1:5" ht="15.75" thickBot="1" x14ac:dyDescent="0.3">
      <c r="A13" s="26" t="s">
        <v>18</v>
      </c>
      <c r="B13" s="27">
        <v>1</v>
      </c>
      <c r="C13" s="28"/>
      <c r="D13" s="28">
        <f t="shared" si="0"/>
        <v>0</v>
      </c>
      <c r="E13" s="28">
        <f t="shared" si="1"/>
        <v>0</v>
      </c>
    </row>
    <row r="14" spans="1:5" ht="15.75" thickBot="1" x14ac:dyDescent="0.3">
      <c r="A14" s="26" t="s">
        <v>19</v>
      </c>
      <c r="B14" s="27">
        <v>1</v>
      </c>
      <c r="C14" s="28"/>
      <c r="D14" s="28">
        <f t="shared" si="0"/>
        <v>0</v>
      </c>
      <c r="E14" s="28">
        <f t="shared" si="1"/>
        <v>0</v>
      </c>
    </row>
    <row r="15" spans="1:5" x14ac:dyDescent="0.25">
      <c r="A15" s="3"/>
      <c r="B15" s="3"/>
    </row>
  </sheetData>
  <mergeCells count="1">
    <mergeCell ref="A3:E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Specifikacija ponudbene cene</vt:lpstr>
      <vt:lpstr>Priloga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Oražem</dc:creator>
  <cp:lastModifiedBy>Jošt Sodnik</cp:lastModifiedBy>
  <cp:lastPrinted>2024-05-16T11:16:23Z</cp:lastPrinted>
  <dcterms:created xsi:type="dcterms:W3CDTF">2021-12-20T12:50:49Z</dcterms:created>
  <dcterms:modified xsi:type="dcterms:W3CDTF">2026-04-02T12:57:27Z</dcterms:modified>
</cp:coreProperties>
</file>